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mpartida Mantenimiento\"/>
    </mc:Choice>
  </mc:AlternateContent>
  <xr:revisionPtr revIDLastSave="0" documentId="13_ncr:1_{B99F148B-2F54-47A3-9130-F5E5CC763931}" xr6:coauthVersionLast="46" xr6:coauthVersionMax="46" xr10:uidLastSave="{00000000-0000-0000-0000-000000000000}"/>
  <bookViews>
    <workbookView xWindow="-120" yWindow="-120" windowWidth="29040" windowHeight="15840" xr2:uid="{6248D038-1876-4091-8454-FFCE4E0C7A68}"/>
  </bookViews>
  <sheets>
    <sheet name="Megacentro" sheetId="1" r:id="rId1"/>
    <sheet name="Cub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1" l="1"/>
  <c r="I22" i="1"/>
  <c r="E23" i="2"/>
  <c r="I23" i="2" l="1"/>
  <c r="H23" i="2"/>
  <c r="G23" i="2"/>
  <c r="F23" i="2"/>
  <c r="D23" i="2"/>
  <c r="C23" i="2"/>
  <c r="B23" i="2"/>
  <c r="D22" i="1" l="1"/>
  <c r="C22" i="1"/>
  <c r="E22" i="1"/>
  <c r="F22" i="1"/>
  <c r="G22" i="1"/>
  <c r="H22" i="1"/>
  <c r="B22" i="1"/>
</calcChain>
</file>

<file path=xl/sharedStrings.xml><?xml version="1.0" encoding="utf-8"?>
<sst xmlns="http://schemas.openxmlformats.org/spreadsheetml/2006/main" count="76" uniqueCount="66">
  <si>
    <t>PISO 5 MATERNIDAD</t>
  </si>
  <si>
    <t>PISO 9 ONCOLOGÍA</t>
  </si>
  <si>
    <t>PISO 8 HOSPITALIZACIÓN</t>
  </si>
  <si>
    <t>PISO 7 HOSPITALIZACIÓN</t>
  </si>
  <si>
    <t>PISO 6 HOSPITALIZACIÓN</t>
  </si>
  <si>
    <t>PISO 5 HOSPITALIZACIÓN</t>
  </si>
  <si>
    <t>PISO 4 UCI</t>
  </si>
  <si>
    <t>PISO 4 CENTRAL ESTERILIZACIÓN</t>
  </si>
  <si>
    <t>PISO 3 CIRUGÍA</t>
  </si>
  <si>
    <t>PISO 2 EXPANSIÓN UCI</t>
  </si>
  <si>
    <t>PISO 2 TRANSFUSIONAL, PATOLOGÍA, LAB</t>
  </si>
  <si>
    <t>PISO 1 URGENCIAS</t>
  </si>
  <si>
    <t>PISO 0 URGENCIAS</t>
  </si>
  <si>
    <t>PISO PP PARTOS Y NEONATOS</t>
  </si>
  <si>
    <t>PISO PP ÁREA COMÚN</t>
  </si>
  <si>
    <t>SEDE PH</t>
  </si>
  <si>
    <t>SEDE ÁLAMOS</t>
  </si>
  <si>
    <t>SEDE OVAL</t>
  </si>
  <si>
    <t>SEDE ÍCONO</t>
  </si>
  <si>
    <t>VERDE 20 LTS</t>
  </si>
  <si>
    <t>VERDE 60 LTS</t>
  </si>
  <si>
    <t>GRIS 20 LTS</t>
  </si>
  <si>
    <t>AZUL 20 LTS</t>
  </si>
  <si>
    <t>GRIS 53 LTS</t>
  </si>
  <si>
    <t>AZUL 53 LTS</t>
  </si>
  <si>
    <t>CANTIDAD DE CANECAS</t>
  </si>
  <si>
    <t>TOTAL</t>
  </si>
  <si>
    <t>VERDE 53 LTS</t>
  </si>
  <si>
    <t>IMAGEN DE REFERENCIA</t>
  </si>
  <si>
    <t>Se requieren 25 canecas negras para complementar los puntos ecológicos.</t>
  </si>
  <si>
    <t xml:space="preserve">Se requieren cambiar estas 65 canecas gris por 65 blancas </t>
  </si>
  <si>
    <t xml:space="preserve">Se requieren cambiar estas 49 canecas azules por 49 blancas </t>
  </si>
  <si>
    <t xml:space="preserve">Se requieren 20 canecas negras para complementar las canecas verdes ubicadas en los cafetines </t>
  </si>
  <si>
    <t>Se requieren 30 canecas negras para ciertos puntos específicos</t>
  </si>
  <si>
    <t>Sala de espera P3</t>
  </si>
  <si>
    <t>Cirugía P2</t>
  </si>
  <si>
    <t>Hospitalización P1</t>
  </si>
  <si>
    <t>Sala de espera P1</t>
  </si>
  <si>
    <t>Hospitalización P2</t>
  </si>
  <si>
    <t>Áreas comunes P1</t>
  </si>
  <si>
    <t>Recepción, caja y radicación P1</t>
  </si>
  <si>
    <t>Oficinas y sala de espera P-1</t>
  </si>
  <si>
    <t>Hospitalización P-2</t>
  </si>
  <si>
    <t>Oficina Dr médica P3</t>
  </si>
  <si>
    <t>Oficina líder P3</t>
  </si>
  <si>
    <t>Call center P3</t>
  </si>
  <si>
    <t>Servicio transfusional P3</t>
  </si>
  <si>
    <t>Central de esterilización P3</t>
  </si>
  <si>
    <t>Quirófano 3 P3</t>
  </si>
  <si>
    <t>UCI P-1</t>
  </si>
  <si>
    <t>Programación de cirugía P-2</t>
  </si>
  <si>
    <t>Cafetín P-2</t>
  </si>
  <si>
    <t>Farmacia, sistemas y biotecnología P-2</t>
  </si>
  <si>
    <t>Mantenimiento P-3</t>
  </si>
  <si>
    <t>VERDE 12 LTS</t>
  </si>
  <si>
    <t>Se requieren  canecas negras para ciertos puntos específicos</t>
  </si>
  <si>
    <t xml:space="preserve">Se requieren  canecas negras para complementar las canecas verdes ubicadas en los cafetines </t>
  </si>
  <si>
    <t>Se requieren 15 canecas negras para ciertos puntos específicos</t>
  </si>
  <si>
    <t xml:space="preserve">Se requieren cambiar estas  canecas azules por  blancas (8) </t>
  </si>
  <si>
    <t>Se requieren cambiar estas  canecas azules por  blancas (4)</t>
  </si>
  <si>
    <t>Se requieren cambiar estas  canecas gris por  blancas (17)</t>
  </si>
  <si>
    <t>Se requieren  9 canecas negras para complementar los puntos ecológicos.</t>
  </si>
  <si>
    <t>Se requieren  canecas blancas  para reemplazar la gris y azul en los puntos ecológicos (8)</t>
  </si>
  <si>
    <t>Se requieren 40 canecas blancas  para reemplazar la gris y azul en los puntos ecológicos.</t>
  </si>
  <si>
    <t>ROJA 20 LTS</t>
  </si>
  <si>
    <t>ROJA 60 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</si>
</sst>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0" fillId="9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3" fillId="11" borderId="0" xfId="0" applyFont="1" applyFill="1" applyAlignment="1">
      <alignment horizontal="center"/>
    </xf>
    <xf numFmtId="0" fontId="2" fillId="11" borderId="0" xfId="0" applyFont="1" applyFill="1" applyAlignment="1">
      <alignment horizontal="center" vertical="center" wrapText="1"/>
    </xf>
    <xf numFmtId="0" fontId="2" fillId="11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" fillId="12" borderId="0" xfId="0" applyFont="1" applyFill="1" applyAlignment="1">
      <alignment horizontal="center" vertical="center"/>
    </xf>
    <xf numFmtId="0" fontId="0" fillId="12" borderId="0" xfId="0" applyFill="1" applyAlignment="1">
      <alignment horizontal="center" vertical="center" wrapText="1"/>
    </xf>
    <xf numFmtId="0" fontId="0" fillId="1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3.jpeg"/><Relationship Id="rId7" Type="http://schemas.openxmlformats.org/officeDocument/2006/relationships/image" Target="../media/image10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33868</xdr:colOff>
      <xdr:row>22</xdr:row>
      <xdr:rowOff>89958</xdr:rowOff>
    </xdr:from>
    <xdr:to>
      <xdr:col>8</xdr:col>
      <xdr:colOff>36402</xdr:colOff>
      <xdr:row>31</xdr:row>
      <xdr:rowOff>169333</xdr:rowOff>
    </xdr:to>
    <xdr:pic>
      <xdr:nvPicPr>
        <xdr:cNvPr id="2" name="Imagen 1" descr="Caneca">
          <a:extLst>
            <a:ext uri="{FF2B5EF4-FFF2-40B4-BE49-F238E27FC236}">
              <a16:creationId xmlns:a16="http://schemas.microsoft.com/office/drawing/2014/main" id="{31241FB5-3E44-47DA-908E-1B694BD54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1035" y="4852458"/>
          <a:ext cx="1791117" cy="179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10585</xdr:colOff>
      <xdr:row>22</xdr:row>
      <xdr:rowOff>52918</xdr:rowOff>
    </xdr:from>
    <xdr:to>
      <xdr:col>1</xdr:col>
      <xdr:colOff>1767416</xdr:colOff>
      <xdr:row>31</xdr:row>
      <xdr:rowOff>97204</xdr:rowOff>
    </xdr:to>
    <xdr:pic>
      <xdr:nvPicPr>
        <xdr:cNvPr id="3" name="Imagen 2" descr="Canecas">
          <a:extLst>
            <a:ext uri="{FF2B5EF4-FFF2-40B4-BE49-F238E27FC236}">
              <a16:creationId xmlns:a16="http://schemas.microsoft.com/office/drawing/2014/main" id="{9D0498AE-D159-43E6-80CD-8396659BA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2" y="4815418"/>
          <a:ext cx="1756831" cy="1758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31751</xdr:colOff>
      <xdr:row>22</xdr:row>
      <xdr:rowOff>52916</xdr:rowOff>
    </xdr:from>
    <xdr:to>
      <xdr:col>6</xdr:col>
      <xdr:colOff>1786632</xdr:colOff>
      <xdr:row>31</xdr:row>
      <xdr:rowOff>95249</xdr:rowOff>
    </xdr:to>
    <xdr:pic>
      <xdr:nvPicPr>
        <xdr:cNvPr id="4" name="Imagen 3" descr="image">
          <a:extLst>
            <a:ext uri="{FF2B5EF4-FFF2-40B4-BE49-F238E27FC236}">
              <a16:creationId xmlns:a16="http://schemas.microsoft.com/office/drawing/2014/main" id="{0C5E57C3-6D26-46CA-B101-0FE7BD876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1751" y="4815416"/>
          <a:ext cx="1754881" cy="1756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21166</xdr:colOff>
      <xdr:row>22</xdr:row>
      <xdr:rowOff>10583</xdr:rowOff>
    </xdr:from>
    <xdr:to>
      <xdr:col>4</xdr:col>
      <xdr:colOff>1765865</xdr:colOff>
      <xdr:row>31</xdr:row>
      <xdr:rowOff>42333</xdr:rowOff>
    </xdr:to>
    <xdr:pic>
      <xdr:nvPicPr>
        <xdr:cNvPr id="5" name="Imagen 4" descr="image">
          <a:extLst>
            <a:ext uri="{FF2B5EF4-FFF2-40B4-BE49-F238E27FC236}">
              <a16:creationId xmlns:a16="http://schemas.microsoft.com/office/drawing/2014/main" id="{D5A48249-063D-442D-865B-0D97A33F0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999" y="4773083"/>
          <a:ext cx="1744699" cy="174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1756835</xdr:colOff>
      <xdr:row>22</xdr:row>
      <xdr:rowOff>21167</xdr:rowOff>
    </xdr:from>
    <xdr:to>
      <xdr:col>6</xdr:col>
      <xdr:colOff>9366</xdr:colOff>
      <xdr:row>31</xdr:row>
      <xdr:rowOff>137585</xdr:rowOff>
    </xdr:to>
    <xdr:pic>
      <xdr:nvPicPr>
        <xdr:cNvPr id="6" name="Imagen 5" descr="image">
          <a:extLst>
            <a:ext uri="{FF2B5EF4-FFF2-40B4-BE49-F238E27FC236}">
              <a16:creationId xmlns:a16="http://schemas.microsoft.com/office/drawing/2014/main" id="{D5FA5675-D5B8-47F0-BD99-6FB7584E9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9668" y="4783667"/>
          <a:ext cx="1829697" cy="1830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10583</xdr:colOff>
      <xdr:row>22</xdr:row>
      <xdr:rowOff>21167</xdr:rowOff>
    </xdr:from>
    <xdr:to>
      <xdr:col>3</xdr:col>
      <xdr:colOff>9391</xdr:colOff>
      <xdr:row>31</xdr:row>
      <xdr:rowOff>95250</xdr:rowOff>
    </xdr:to>
    <xdr:pic>
      <xdr:nvPicPr>
        <xdr:cNvPr id="7" name="Imagen 6" descr="image">
          <a:extLst>
            <a:ext uri="{FF2B5EF4-FFF2-40B4-BE49-F238E27FC236}">
              <a16:creationId xmlns:a16="http://schemas.microsoft.com/office/drawing/2014/main" id="{8E2CB76B-64D8-4837-9A13-27FD7BC4B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4833" y="4783667"/>
          <a:ext cx="1787391" cy="1788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</xdr:colOff>
      <xdr:row>22</xdr:row>
      <xdr:rowOff>0</xdr:rowOff>
    </xdr:from>
    <xdr:to>
      <xdr:col>3</xdr:col>
      <xdr:colOff>1765455</xdr:colOff>
      <xdr:row>31</xdr:row>
      <xdr:rowOff>52917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3C7F380-658F-4EEE-8588-395E1163B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2835" y="4762500"/>
          <a:ext cx="1765453" cy="1767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1025" name="AutoShape 1" descr="Papelera Médica Pedal 20 Litros Roja Riesgo Biológico">
          <a:extLst>
            <a:ext uri="{FF2B5EF4-FFF2-40B4-BE49-F238E27FC236}">
              <a16:creationId xmlns:a16="http://schemas.microsoft.com/office/drawing/2014/main" id="{16AACB53-D1F2-48B5-853E-157B252E0C4A}"/>
            </a:ext>
          </a:extLst>
        </xdr:cNvPr>
        <xdr:cNvSpPr>
          <a:spLocks noChangeAspect="1" noChangeArrowheads="1"/>
        </xdr:cNvSpPr>
      </xdr:nvSpPr>
      <xdr:spPr bwMode="auto">
        <a:xfrm>
          <a:off x="173069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42333</xdr:colOff>
      <xdr:row>22</xdr:row>
      <xdr:rowOff>52917</xdr:rowOff>
    </xdr:from>
    <xdr:to>
      <xdr:col>8</xdr:col>
      <xdr:colOff>1746249</xdr:colOff>
      <xdr:row>31</xdr:row>
      <xdr:rowOff>42333</xdr:rowOff>
    </xdr:to>
    <xdr:pic>
      <xdr:nvPicPr>
        <xdr:cNvPr id="11" name="Imagen 10" descr="Resultado de imagen de CANECA ROJA 20 Litros ESTRA">
          <a:extLst>
            <a:ext uri="{FF2B5EF4-FFF2-40B4-BE49-F238E27FC236}">
              <a16:creationId xmlns:a16="http://schemas.microsoft.com/office/drawing/2014/main" id="{80599EA0-1578-47FE-BC72-B3074A8C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083" y="4815417"/>
          <a:ext cx="1703916" cy="1703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42333</xdr:colOff>
      <xdr:row>22</xdr:row>
      <xdr:rowOff>74082</xdr:rowOff>
    </xdr:from>
    <xdr:to>
      <xdr:col>9</xdr:col>
      <xdr:colOff>1243468</xdr:colOff>
      <xdr:row>31</xdr:row>
      <xdr:rowOff>31750</xdr:rowOff>
    </xdr:to>
    <xdr:pic>
      <xdr:nvPicPr>
        <xdr:cNvPr id="12" name="Imagen 11" descr="Resultado de imagen de CANECA ROJA 60 LitrosCOLPLAST">
          <a:extLst>
            <a:ext uri="{FF2B5EF4-FFF2-40B4-BE49-F238E27FC236}">
              <a16:creationId xmlns:a16="http://schemas.microsoft.com/office/drawing/2014/main" id="{777600AF-3CDD-4FC9-AE50-5CDD39F97A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34" r="22905"/>
        <a:stretch/>
      </xdr:blipFill>
      <xdr:spPr bwMode="auto">
        <a:xfrm>
          <a:off x="16076083" y="4836582"/>
          <a:ext cx="1201135" cy="1672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33868</xdr:colOff>
      <xdr:row>23</xdr:row>
      <xdr:rowOff>89958</xdr:rowOff>
    </xdr:from>
    <xdr:to>
      <xdr:col>9</xdr:col>
      <xdr:colOff>99902</xdr:colOff>
      <xdr:row>32</xdr:row>
      <xdr:rowOff>169333</xdr:rowOff>
    </xdr:to>
    <xdr:pic>
      <xdr:nvPicPr>
        <xdr:cNvPr id="2" name="Imagen 1" descr="Caneca">
          <a:extLst>
            <a:ext uri="{FF2B5EF4-FFF2-40B4-BE49-F238E27FC236}">
              <a16:creationId xmlns:a16="http://schemas.microsoft.com/office/drawing/2014/main" id="{64977D1E-4BC4-4A9E-8C61-3A8256710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1618" y="4852458"/>
          <a:ext cx="1793234" cy="179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21169</xdr:colOff>
      <xdr:row>23</xdr:row>
      <xdr:rowOff>42334</xdr:rowOff>
    </xdr:from>
    <xdr:to>
      <xdr:col>3</xdr:col>
      <xdr:colOff>52917</xdr:colOff>
      <xdr:row>32</xdr:row>
      <xdr:rowOff>86620</xdr:rowOff>
    </xdr:to>
    <xdr:pic>
      <xdr:nvPicPr>
        <xdr:cNvPr id="3" name="Imagen 2" descr="Canecas">
          <a:extLst>
            <a:ext uri="{FF2B5EF4-FFF2-40B4-BE49-F238E27FC236}">
              <a16:creationId xmlns:a16="http://schemas.microsoft.com/office/drawing/2014/main" id="{7DE588F0-006C-4590-9166-8B9E36E3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3919" y="4423834"/>
          <a:ext cx="1756831" cy="1758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31751</xdr:colOff>
      <xdr:row>23</xdr:row>
      <xdr:rowOff>52916</xdr:rowOff>
    </xdr:from>
    <xdr:to>
      <xdr:col>8</xdr:col>
      <xdr:colOff>61549</xdr:colOff>
      <xdr:row>32</xdr:row>
      <xdr:rowOff>95249</xdr:rowOff>
    </xdr:to>
    <xdr:pic>
      <xdr:nvPicPr>
        <xdr:cNvPr id="4" name="Imagen 3" descr="image">
          <a:extLst>
            <a:ext uri="{FF2B5EF4-FFF2-40B4-BE49-F238E27FC236}">
              <a16:creationId xmlns:a16="http://schemas.microsoft.com/office/drawing/2014/main" id="{9918DC6C-D063-44C3-A500-4FFF0C833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8801" y="4815416"/>
          <a:ext cx="1754881" cy="1756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21166</xdr:colOff>
      <xdr:row>23</xdr:row>
      <xdr:rowOff>10583</xdr:rowOff>
    </xdr:from>
    <xdr:to>
      <xdr:col>6</xdr:col>
      <xdr:colOff>40782</xdr:colOff>
      <xdr:row>32</xdr:row>
      <xdr:rowOff>42333</xdr:rowOff>
    </xdr:to>
    <xdr:pic>
      <xdr:nvPicPr>
        <xdr:cNvPr id="5" name="Imagen 4" descr="image">
          <a:extLst>
            <a:ext uri="{FF2B5EF4-FFF2-40B4-BE49-F238E27FC236}">
              <a16:creationId xmlns:a16="http://schemas.microsoft.com/office/drawing/2014/main" id="{66BC8184-FEE4-4B29-8A4F-FE2050B4D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816" y="4773083"/>
          <a:ext cx="1744699" cy="174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1756835</xdr:colOff>
      <xdr:row>23</xdr:row>
      <xdr:rowOff>21167</xdr:rowOff>
    </xdr:from>
    <xdr:to>
      <xdr:col>7</xdr:col>
      <xdr:colOff>107790</xdr:colOff>
      <xdr:row>32</xdr:row>
      <xdr:rowOff>137585</xdr:rowOff>
    </xdr:to>
    <xdr:pic>
      <xdr:nvPicPr>
        <xdr:cNvPr id="6" name="Imagen 5" descr="image">
          <a:extLst>
            <a:ext uri="{FF2B5EF4-FFF2-40B4-BE49-F238E27FC236}">
              <a16:creationId xmlns:a16="http://schemas.microsoft.com/office/drawing/2014/main" id="{08ECCF05-5DDF-4E2F-9426-03988675D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2485" y="4783667"/>
          <a:ext cx="1833931" cy="1830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1703916</xdr:colOff>
      <xdr:row>23</xdr:row>
      <xdr:rowOff>105834</xdr:rowOff>
    </xdr:from>
    <xdr:to>
      <xdr:col>4</xdr:col>
      <xdr:colOff>41140</xdr:colOff>
      <xdr:row>32</xdr:row>
      <xdr:rowOff>179917</xdr:rowOff>
    </xdr:to>
    <xdr:pic>
      <xdr:nvPicPr>
        <xdr:cNvPr id="7" name="Imagen 6" descr="image">
          <a:extLst>
            <a:ext uri="{FF2B5EF4-FFF2-40B4-BE49-F238E27FC236}">
              <a16:creationId xmlns:a16="http://schemas.microsoft.com/office/drawing/2014/main" id="{249CFF99-BB30-4272-A290-1A0582752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3166" y="4487334"/>
          <a:ext cx="1787391" cy="1788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127000</xdr:colOff>
      <xdr:row>23</xdr:row>
      <xdr:rowOff>84772</xdr:rowOff>
    </xdr:from>
    <xdr:to>
      <xdr:col>5</xdr:col>
      <xdr:colOff>72121</xdr:colOff>
      <xdr:row>32</xdr:row>
      <xdr:rowOff>42334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0AF23D2-1837-48FB-876D-286CFD19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6417" y="4466272"/>
          <a:ext cx="1670204" cy="1672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158389</xdr:colOff>
      <xdr:row>23</xdr:row>
      <xdr:rowOff>31750</xdr:rowOff>
    </xdr:from>
    <xdr:to>
      <xdr:col>1</xdr:col>
      <xdr:colOff>1696484</xdr:colOff>
      <xdr:row>32</xdr:row>
      <xdr:rowOff>84668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24513EE-413A-4B8B-903A-7277D2E36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92556" y="4413250"/>
          <a:ext cx="1538095" cy="17674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5140E-2970-4EA5-9204-926030027522}">
  <dimension ref="A1:J37"/>
  <sheetViews>
    <sheetView tabSelected="1" zoomScale="90" zoomScaleNormal="90" workbookViewId="0">
      <selection activeCell="A18" sqref="A18"/>
    </sheetView>
  </sheetViews>
  <sheetFormatPr baseColWidth="10" defaultRowHeight="15" x14ac:dyDescent="0.25"/>
  <cols>
    <col min="1" max="1" width="26" style="2" customWidth="1"/>
    <col min="2" max="8" width="26.85546875" customWidth="1"/>
    <col min="9" max="9" width="26.7109375" style="2" customWidth="1"/>
    <col min="10" max="10" width="18.85546875" style="39" customWidth="1"/>
  </cols>
  <sheetData>
    <row r="1" spans="1:10" x14ac:dyDescent="0.25">
      <c r="A1" s="23"/>
      <c r="B1" s="46" t="s">
        <v>25</v>
      </c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23"/>
      <c r="B2" s="17" t="s">
        <v>19</v>
      </c>
      <c r="C2" s="18" t="s">
        <v>27</v>
      </c>
      <c r="D2" s="18" t="s">
        <v>20</v>
      </c>
      <c r="E2" s="19" t="s">
        <v>21</v>
      </c>
      <c r="F2" s="20" t="s">
        <v>23</v>
      </c>
      <c r="G2" s="21" t="s">
        <v>22</v>
      </c>
      <c r="H2" s="22" t="s">
        <v>24</v>
      </c>
      <c r="I2" s="36" t="s">
        <v>64</v>
      </c>
      <c r="J2" s="40" t="s">
        <v>65</v>
      </c>
    </row>
    <row r="3" spans="1:10" s="1" customFormat="1" x14ac:dyDescent="0.25">
      <c r="A3" s="3" t="s">
        <v>1</v>
      </c>
      <c r="B3" s="4">
        <v>14</v>
      </c>
      <c r="C3" s="5">
        <v>1</v>
      </c>
      <c r="D3" s="5">
        <v>0</v>
      </c>
      <c r="E3" s="6">
        <v>3</v>
      </c>
      <c r="F3" s="7">
        <v>1</v>
      </c>
      <c r="G3" s="8">
        <v>1</v>
      </c>
      <c r="H3" s="9">
        <v>1</v>
      </c>
      <c r="I3" s="37"/>
      <c r="J3" s="41"/>
    </row>
    <row r="4" spans="1:10" s="1" customFormat="1" x14ac:dyDescent="0.25">
      <c r="A4" s="3" t="s">
        <v>2</v>
      </c>
      <c r="B4" s="4">
        <v>9</v>
      </c>
      <c r="C4" s="5">
        <v>1</v>
      </c>
      <c r="D4" s="5">
        <v>0</v>
      </c>
      <c r="E4" s="6">
        <v>3</v>
      </c>
      <c r="F4" s="7">
        <v>1</v>
      </c>
      <c r="G4" s="8">
        <v>2</v>
      </c>
      <c r="H4" s="9">
        <v>1</v>
      </c>
      <c r="I4" s="37">
        <v>55</v>
      </c>
      <c r="J4" s="41">
        <v>0</v>
      </c>
    </row>
    <row r="5" spans="1:10" s="1" customFormat="1" x14ac:dyDescent="0.25">
      <c r="A5" s="3" t="s">
        <v>3</v>
      </c>
      <c r="B5" s="4">
        <v>27</v>
      </c>
      <c r="C5" s="5">
        <v>2</v>
      </c>
      <c r="D5" s="5">
        <v>0</v>
      </c>
      <c r="E5" s="6">
        <v>3</v>
      </c>
      <c r="F5" s="7">
        <v>1</v>
      </c>
      <c r="G5" s="8">
        <v>2</v>
      </c>
      <c r="H5" s="9">
        <v>1</v>
      </c>
      <c r="I5" s="37">
        <v>32</v>
      </c>
      <c r="J5" s="41">
        <v>0</v>
      </c>
    </row>
    <row r="6" spans="1:10" s="1" customFormat="1" x14ac:dyDescent="0.25">
      <c r="A6" s="3" t="s">
        <v>4</v>
      </c>
      <c r="B6" s="4">
        <v>55</v>
      </c>
      <c r="C6" s="5">
        <v>1</v>
      </c>
      <c r="D6" s="5">
        <v>0</v>
      </c>
      <c r="E6" s="6">
        <v>3</v>
      </c>
      <c r="F6" s="7">
        <v>1</v>
      </c>
      <c r="G6" s="8">
        <v>3</v>
      </c>
      <c r="H6" s="9">
        <v>1</v>
      </c>
      <c r="I6" s="37">
        <v>32</v>
      </c>
      <c r="J6" s="41">
        <v>0</v>
      </c>
    </row>
    <row r="7" spans="1:10" s="1" customFormat="1" x14ac:dyDescent="0.25">
      <c r="A7" s="3" t="s">
        <v>5</v>
      </c>
      <c r="B7" s="4">
        <v>57</v>
      </c>
      <c r="C7" s="5">
        <v>2</v>
      </c>
      <c r="D7" s="5">
        <v>0</v>
      </c>
      <c r="E7" s="6">
        <v>4</v>
      </c>
      <c r="F7" s="7">
        <v>2</v>
      </c>
      <c r="G7" s="8">
        <v>3</v>
      </c>
      <c r="H7" s="9">
        <v>2</v>
      </c>
      <c r="I7" s="37">
        <v>32</v>
      </c>
      <c r="J7" s="41">
        <v>0</v>
      </c>
    </row>
    <row r="8" spans="1:10" s="1" customFormat="1" x14ac:dyDescent="0.25">
      <c r="A8" s="3" t="s">
        <v>0</v>
      </c>
      <c r="B8" s="4">
        <v>39</v>
      </c>
      <c r="C8" s="5">
        <v>0</v>
      </c>
      <c r="D8" s="5">
        <v>0</v>
      </c>
      <c r="E8" s="6">
        <v>3</v>
      </c>
      <c r="F8" s="7">
        <v>0</v>
      </c>
      <c r="G8" s="8">
        <v>4</v>
      </c>
      <c r="H8" s="9">
        <v>0</v>
      </c>
      <c r="I8" s="37">
        <v>19</v>
      </c>
      <c r="J8" s="41">
        <v>0</v>
      </c>
    </row>
    <row r="9" spans="1:10" s="1" customFormat="1" x14ac:dyDescent="0.25">
      <c r="A9" s="3" t="s">
        <v>6</v>
      </c>
      <c r="B9" s="4">
        <v>11</v>
      </c>
      <c r="C9" s="5">
        <v>1</v>
      </c>
      <c r="D9" s="5">
        <v>0</v>
      </c>
      <c r="E9" s="6">
        <v>0</v>
      </c>
      <c r="F9" s="7">
        <v>1</v>
      </c>
      <c r="G9" s="8">
        <v>0</v>
      </c>
      <c r="H9" s="9">
        <v>1</v>
      </c>
      <c r="I9" s="37">
        <v>39</v>
      </c>
      <c r="J9" s="41">
        <v>2</v>
      </c>
    </row>
    <row r="10" spans="1:10" s="1" customFormat="1" ht="30" x14ac:dyDescent="0.25">
      <c r="A10" s="3" t="s">
        <v>7</v>
      </c>
      <c r="B10" s="4">
        <v>8</v>
      </c>
      <c r="C10" s="5">
        <v>0</v>
      </c>
      <c r="D10" s="5">
        <v>0</v>
      </c>
      <c r="E10" s="6">
        <v>1</v>
      </c>
      <c r="F10" s="7">
        <v>0</v>
      </c>
      <c r="G10" s="8">
        <v>1</v>
      </c>
      <c r="H10" s="9">
        <v>0</v>
      </c>
      <c r="I10" s="37">
        <v>4</v>
      </c>
      <c r="J10" s="41">
        <v>0</v>
      </c>
    </row>
    <row r="11" spans="1:10" s="1" customFormat="1" x14ac:dyDescent="0.25">
      <c r="A11" s="3" t="s">
        <v>8</v>
      </c>
      <c r="B11" s="4">
        <v>33</v>
      </c>
      <c r="C11" s="5">
        <v>2</v>
      </c>
      <c r="D11" s="5">
        <v>12</v>
      </c>
      <c r="E11" s="6">
        <v>6</v>
      </c>
      <c r="F11" s="7">
        <v>1</v>
      </c>
      <c r="G11" s="8">
        <v>14</v>
      </c>
      <c r="H11" s="9">
        <v>1</v>
      </c>
      <c r="I11" s="37">
        <v>13</v>
      </c>
      <c r="J11" s="41">
        <v>13</v>
      </c>
    </row>
    <row r="12" spans="1:10" x14ac:dyDescent="0.25">
      <c r="A12" s="3" t="s">
        <v>9</v>
      </c>
      <c r="B12" s="10">
        <v>11</v>
      </c>
      <c r="C12" s="11">
        <v>2</v>
      </c>
      <c r="D12" s="11">
        <v>0</v>
      </c>
      <c r="E12" s="12">
        <v>1</v>
      </c>
      <c r="F12" s="13">
        <v>3</v>
      </c>
      <c r="G12" s="14">
        <v>1</v>
      </c>
      <c r="H12" s="15">
        <v>2</v>
      </c>
      <c r="I12" s="38">
        <v>15</v>
      </c>
      <c r="J12" s="42">
        <v>0</v>
      </c>
    </row>
    <row r="13" spans="1:10" ht="30" x14ac:dyDescent="0.25">
      <c r="A13" s="3" t="s">
        <v>10</v>
      </c>
      <c r="B13" s="10">
        <v>9</v>
      </c>
      <c r="C13" s="11">
        <v>0</v>
      </c>
      <c r="D13" s="11">
        <v>0</v>
      </c>
      <c r="E13" s="12">
        <v>4</v>
      </c>
      <c r="F13" s="13">
        <v>0</v>
      </c>
      <c r="G13" s="14">
        <v>1</v>
      </c>
      <c r="H13" s="15">
        <v>0</v>
      </c>
      <c r="I13" s="38">
        <v>10</v>
      </c>
      <c r="J13" s="42">
        <v>0</v>
      </c>
    </row>
    <row r="14" spans="1:10" x14ac:dyDescent="0.25">
      <c r="A14" s="3" t="s">
        <v>11</v>
      </c>
      <c r="B14" s="10">
        <v>14</v>
      </c>
      <c r="C14" s="11">
        <v>2</v>
      </c>
      <c r="D14" s="11">
        <v>0</v>
      </c>
      <c r="E14" s="12">
        <v>3</v>
      </c>
      <c r="F14" s="13">
        <v>2</v>
      </c>
      <c r="G14" s="14">
        <v>2</v>
      </c>
      <c r="H14" s="15">
        <v>2</v>
      </c>
      <c r="I14" s="38">
        <v>8</v>
      </c>
      <c r="J14" s="42">
        <v>1</v>
      </c>
    </row>
    <row r="15" spans="1:10" x14ac:dyDescent="0.25">
      <c r="A15" s="3" t="s">
        <v>12</v>
      </c>
      <c r="B15" s="10">
        <v>54</v>
      </c>
      <c r="C15" s="11">
        <v>4</v>
      </c>
      <c r="D15" s="11">
        <v>2</v>
      </c>
      <c r="E15" s="12">
        <v>3</v>
      </c>
      <c r="F15" s="13">
        <v>1</v>
      </c>
      <c r="G15" s="14">
        <v>6</v>
      </c>
      <c r="H15" s="15">
        <v>1</v>
      </c>
      <c r="I15" s="38">
        <v>14</v>
      </c>
      <c r="J15" s="42">
        <v>3</v>
      </c>
    </row>
    <row r="16" spans="1:10" ht="30" x14ac:dyDescent="0.25">
      <c r="A16" s="3" t="s">
        <v>13</v>
      </c>
      <c r="B16" s="10">
        <v>33</v>
      </c>
      <c r="C16" s="11">
        <v>1</v>
      </c>
      <c r="D16" s="11">
        <v>0</v>
      </c>
      <c r="E16" s="12">
        <v>3</v>
      </c>
      <c r="F16" s="13">
        <v>0</v>
      </c>
      <c r="G16" s="14">
        <v>3</v>
      </c>
      <c r="H16" s="15">
        <v>0</v>
      </c>
      <c r="I16" s="38">
        <v>22</v>
      </c>
      <c r="J16" s="42">
        <v>2</v>
      </c>
    </row>
    <row r="17" spans="1:10" x14ac:dyDescent="0.25">
      <c r="A17" s="3" t="s">
        <v>14</v>
      </c>
      <c r="B17" s="10">
        <v>24</v>
      </c>
      <c r="C17" s="11">
        <v>4</v>
      </c>
      <c r="D17" s="11">
        <v>0</v>
      </c>
      <c r="E17" s="12">
        <v>6</v>
      </c>
      <c r="F17" s="13">
        <v>3</v>
      </c>
      <c r="G17" s="14">
        <v>1</v>
      </c>
      <c r="H17" s="15">
        <v>3</v>
      </c>
      <c r="I17" s="38">
        <v>5</v>
      </c>
      <c r="J17" s="42">
        <v>0</v>
      </c>
    </row>
    <row r="18" spans="1:10" x14ac:dyDescent="0.25">
      <c r="A18" s="3" t="s">
        <v>15</v>
      </c>
      <c r="B18" s="10">
        <v>20</v>
      </c>
      <c r="C18" s="11">
        <v>0</v>
      </c>
      <c r="D18" s="11">
        <v>0</v>
      </c>
      <c r="E18" s="12">
        <v>3</v>
      </c>
      <c r="F18" s="13">
        <v>0</v>
      </c>
      <c r="G18" s="14">
        <v>1</v>
      </c>
      <c r="H18" s="15">
        <v>0</v>
      </c>
      <c r="I18" s="38">
        <v>10</v>
      </c>
      <c r="J18" s="42">
        <v>0</v>
      </c>
    </row>
    <row r="19" spans="1:10" x14ac:dyDescent="0.25">
      <c r="A19" s="3" t="s">
        <v>16</v>
      </c>
      <c r="B19" s="10">
        <v>25</v>
      </c>
      <c r="C19" s="11">
        <v>1</v>
      </c>
      <c r="D19" s="11">
        <v>0</v>
      </c>
      <c r="E19" s="12">
        <v>6</v>
      </c>
      <c r="F19" s="13">
        <v>1</v>
      </c>
      <c r="G19" s="14">
        <v>1</v>
      </c>
      <c r="H19" s="15">
        <v>1</v>
      </c>
      <c r="I19" s="38">
        <v>14</v>
      </c>
      <c r="J19" s="42">
        <v>0</v>
      </c>
    </row>
    <row r="20" spans="1:10" x14ac:dyDescent="0.25">
      <c r="A20" s="3" t="s">
        <v>17</v>
      </c>
      <c r="B20" s="10">
        <v>15</v>
      </c>
      <c r="C20" s="11">
        <v>1</v>
      </c>
      <c r="D20" s="11">
        <v>0</v>
      </c>
      <c r="E20" s="12">
        <v>2</v>
      </c>
      <c r="F20" s="13">
        <v>2</v>
      </c>
      <c r="G20" s="14">
        <v>2</v>
      </c>
      <c r="H20" s="15">
        <v>2</v>
      </c>
      <c r="I20" s="38">
        <v>11</v>
      </c>
      <c r="J20" s="42">
        <v>1</v>
      </c>
    </row>
    <row r="21" spans="1:10" x14ac:dyDescent="0.25">
      <c r="A21" s="3" t="s">
        <v>18</v>
      </c>
      <c r="B21" s="10">
        <v>20</v>
      </c>
      <c r="C21" s="11">
        <v>0</v>
      </c>
      <c r="D21" s="11">
        <v>0</v>
      </c>
      <c r="E21" s="12">
        <v>8</v>
      </c>
      <c r="F21" s="13">
        <v>0</v>
      </c>
      <c r="G21" s="14">
        <v>1</v>
      </c>
      <c r="H21" s="15">
        <v>0</v>
      </c>
      <c r="I21" s="38">
        <v>1</v>
      </c>
      <c r="J21" s="42">
        <v>0</v>
      </c>
    </row>
    <row r="22" spans="1:10" x14ac:dyDescent="0.25">
      <c r="A22" s="3" t="s">
        <v>26</v>
      </c>
      <c r="B22" s="16">
        <f>+SUM(B3:B21)</f>
        <v>478</v>
      </c>
      <c r="C22" s="16">
        <f t="shared" ref="C22:H22" si="0">+SUM(C3:C21)</f>
        <v>25</v>
      </c>
      <c r="D22" s="16">
        <f t="shared" si="0"/>
        <v>14</v>
      </c>
      <c r="E22" s="16">
        <f t="shared" si="0"/>
        <v>65</v>
      </c>
      <c r="F22" s="16">
        <f t="shared" si="0"/>
        <v>20</v>
      </c>
      <c r="G22" s="16">
        <f t="shared" si="0"/>
        <v>49</v>
      </c>
      <c r="H22" s="16">
        <f t="shared" si="0"/>
        <v>19</v>
      </c>
      <c r="I22" s="16">
        <f t="shared" ref="I22:J22" si="1">+SUM(I3:I21)</f>
        <v>336</v>
      </c>
      <c r="J22" s="16">
        <f t="shared" si="1"/>
        <v>22</v>
      </c>
    </row>
    <row r="23" spans="1:10" x14ac:dyDescent="0.25">
      <c r="A23" s="43" t="s">
        <v>28</v>
      </c>
    </row>
    <row r="24" spans="1:10" x14ac:dyDescent="0.25">
      <c r="A24" s="43"/>
    </row>
    <row r="25" spans="1:10" x14ac:dyDescent="0.25">
      <c r="A25" s="43"/>
    </row>
    <row r="26" spans="1:10" x14ac:dyDescent="0.25">
      <c r="A26" s="43"/>
    </row>
    <row r="27" spans="1:10" x14ac:dyDescent="0.25">
      <c r="A27" s="43"/>
    </row>
    <row r="28" spans="1:10" x14ac:dyDescent="0.25">
      <c r="A28" s="43"/>
    </row>
    <row r="29" spans="1:10" x14ac:dyDescent="0.25">
      <c r="A29" s="43"/>
    </row>
    <row r="30" spans="1:10" x14ac:dyDescent="0.25">
      <c r="A30" s="43"/>
    </row>
    <row r="31" spans="1:10" x14ac:dyDescent="0.25">
      <c r="A31" s="43"/>
    </row>
    <row r="32" spans="1:10" x14ac:dyDescent="0.25">
      <c r="A32" s="43"/>
    </row>
    <row r="33" spans="2:10" x14ac:dyDescent="0.25">
      <c r="B33" s="44" t="s">
        <v>33</v>
      </c>
      <c r="C33" s="44" t="s">
        <v>29</v>
      </c>
      <c r="D33" s="44" t="s">
        <v>32</v>
      </c>
      <c r="E33" s="44" t="s">
        <v>30</v>
      </c>
      <c r="F33" s="44" t="s">
        <v>63</v>
      </c>
      <c r="G33" s="44" t="s">
        <v>31</v>
      </c>
      <c r="H33" s="45"/>
      <c r="J33"/>
    </row>
    <row r="34" spans="2:10" x14ac:dyDescent="0.25">
      <c r="B34" s="44"/>
      <c r="C34" s="44"/>
      <c r="D34" s="44"/>
      <c r="E34" s="44"/>
      <c r="F34" s="44"/>
      <c r="G34" s="44"/>
      <c r="H34" s="45"/>
    </row>
    <row r="35" spans="2:10" x14ac:dyDescent="0.25">
      <c r="B35" s="44"/>
      <c r="C35" s="44"/>
      <c r="D35" s="44"/>
      <c r="E35" s="44"/>
      <c r="F35" s="44"/>
      <c r="G35" s="44"/>
      <c r="H35" s="45"/>
    </row>
    <row r="36" spans="2:10" x14ac:dyDescent="0.25">
      <c r="B36" s="44"/>
      <c r="C36" s="44"/>
      <c r="D36" s="44"/>
      <c r="E36" s="44"/>
      <c r="F36" s="44"/>
      <c r="G36" s="44"/>
      <c r="H36" s="45"/>
    </row>
    <row r="37" spans="2:10" x14ac:dyDescent="0.25">
      <c r="B37" s="44"/>
      <c r="C37" s="44"/>
      <c r="D37" s="44"/>
      <c r="E37" s="44"/>
      <c r="F37" s="44"/>
      <c r="G37" s="44"/>
      <c r="H37" s="45"/>
    </row>
  </sheetData>
  <mergeCells count="9">
    <mergeCell ref="F33:F37"/>
    <mergeCell ref="G33:G37"/>
    <mergeCell ref="H33:H37"/>
    <mergeCell ref="B1:J1"/>
    <mergeCell ref="A23:A32"/>
    <mergeCell ref="B33:B37"/>
    <mergeCell ref="C33:C37"/>
    <mergeCell ref="D33:D37"/>
    <mergeCell ref="E33:E3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BBBC3-B740-451C-9DF0-91DACEF518D4}">
  <dimension ref="A1:I38"/>
  <sheetViews>
    <sheetView zoomScale="90" zoomScaleNormal="90" workbookViewId="0">
      <selection activeCell="G34" sqref="G34:G38"/>
    </sheetView>
  </sheetViews>
  <sheetFormatPr baseColWidth="10" defaultRowHeight="15" x14ac:dyDescent="0.25"/>
  <cols>
    <col min="1" max="1" width="36.42578125" style="2" customWidth="1"/>
    <col min="2" max="9" width="25.85546875" customWidth="1"/>
  </cols>
  <sheetData>
    <row r="1" spans="1:9" x14ac:dyDescent="0.25">
      <c r="A1" s="23"/>
      <c r="B1" s="46" t="s">
        <v>25</v>
      </c>
      <c r="C1" s="46"/>
      <c r="D1" s="46"/>
      <c r="E1" s="46"/>
      <c r="F1" s="46"/>
      <c r="G1" s="46"/>
      <c r="H1" s="46"/>
      <c r="I1" s="46"/>
    </row>
    <row r="2" spans="1:9" x14ac:dyDescent="0.25">
      <c r="A2" s="23"/>
      <c r="B2" s="17" t="s">
        <v>54</v>
      </c>
      <c r="C2" s="17" t="s">
        <v>19</v>
      </c>
      <c r="D2" s="17" t="s">
        <v>27</v>
      </c>
      <c r="E2" s="17" t="s">
        <v>20</v>
      </c>
      <c r="F2" s="19" t="s">
        <v>21</v>
      </c>
      <c r="G2" s="20" t="s">
        <v>23</v>
      </c>
      <c r="H2" s="21" t="s">
        <v>22</v>
      </c>
      <c r="I2" s="22" t="s">
        <v>24</v>
      </c>
    </row>
    <row r="3" spans="1:9" s="1" customFormat="1" x14ac:dyDescent="0.25">
      <c r="A3" s="3" t="s">
        <v>43</v>
      </c>
      <c r="B3" s="24">
        <v>1</v>
      </c>
      <c r="C3" s="25"/>
      <c r="D3" s="24"/>
      <c r="E3" s="25"/>
      <c r="F3" s="26">
        <v>1</v>
      </c>
      <c r="G3" s="27"/>
      <c r="H3" s="28"/>
      <c r="I3" s="29"/>
    </row>
    <row r="4" spans="1:9" s="1" customFormat="1" x14ac:dyDescent="0.25">
      <c r="A4" s="3" t="s">
        <v>44</v>
      </c>
      <c r="B4" s="24"/>
      <c r="C4" s="25">
        <v>1</v>
      </c>
      <c r="D4" s="24"/>
      <c r="E4" s="25"/>
      <c r="F4" s="26">
        <v>1</v>
      </c>
      <c r="G4" s="27"/>
      <c r="H4" s="28"/>
      <c r="I4" s="29"/>
    </row>
    <row r="5" spans="1:9" s="1" customFormat="1" x14ac:dyDescent="0.25">
      <c r="A5" s="3" t="s">
        <v>45</v>
      </c>
      <c r="B5" s="24">
        <v>2</v>
      </c>
      <c r="C5" s="25">
        <v>4</v>
      </c>
      <c r="D5" s="24"/>
      <c r="E5" s="25"/>
      <c r="F5" s="26">
        <v>1</v>
      </c>
      <c r="G5" s="27">
        <v>1</v>
      </c>
      <c r="H5" s="28"/>
      <c r="I5" s="29"/>
    </row>
    <row r="6" spans="1:9" s="1" customFormat="1" x14ac:dyDescent="0.25">
      <c r="A6" s="3" t="s">
        <v>34</v>
      </c>
      <c r="B6" s="24"/>
      <c r="C6" s="25">
        <v>2</v>
      </c>
      <c r="D6" s="24">
        <v>1</v>
      </c>
      <c r="E6" s="25"/>
      <c r="F6" s="26"/>
      <c r="G6" s="27">
        <v>1</v>
      </c>
      <c r="H6" s="28"/>
      <c r="I6" s="29">
        <v>1</v>
      </c>
    </row>
    <row r="7" spans="1:9" s="1" customFormat="1" x14ac:dyDescent="0.25">
      <c r="A7" s="3" t="s">
        <v>46</v>
      </c>
      <c r="B7" s="24"/>
      <c r="C7" s="25"/>
      <c r="D7" s="24"/>
      <c r="E7" s="25"/>
      <c r="F7" s="26">
        <v>1</v>
      </c>
      <c r="G7" s="27"/>
      <c r="H7" s="28"/>
      <c r="I7" s="29"/>
    </row>
    <row r="8" spans="1:9" s="1" customFormat="1" x14ac:dyDescent="0.25">
      <c r="A8" s="3" t="s">
        <v>47</v>
      </c>
      <c r="B8" s="24">
        <v>2</v>
      </c>
      <c r="C8" s="25"/>
      <c r="D8" s="24"/>
      <c r="E8" s="25"/>
      <c r="F8" s="26">
        <v>1</v>
      </c>
      <c r="G8" s="27"/>
      <c r="H8" s="28"/>
      <c r="I8" s="29"/>
    </row>
    <row r="9" spans="1:9" s="1" customFormat="1" x14ac:dyDescent="0.25">
      <c r="A9" s="3" t="s">
        <v>48</v>
      </c>
      <c r="B9" s="24">
        <v>1</v>
      </c>
      <c r="C9" s="25">
        <v>4</v>
      </c>
      <c r="D9" s="24"/>
      <c r="E9" s="25"/>
      <c r="F9" s="26">
        <v>1</v>
      </c>
      <c r="G9" s="27"/>
      <c r="H9" s="28"/>
      <c r="I9" s="29"/>
    </row>
    <row r="10" spans="1:9" s="1" customFormat="1" x14ac:dyDescent="0.25">
      <c r="A10" s="3" t="s">
        <v>35</v>
      </c>
      <c r="B10" s="24">
        <v>4</v>
      </c>
      <c r="C10" s="25">
        <v>2</v>
      </c>
      <c r="D10" s="24">
        <v>5</v>
      </c>
      <c r="E10" s="25">
        <v>2</v>
      </c>
      <c r="F10" s="26">
        <v>1</v>
      </c>
      <c r="G10" s="27">
        <v>2</v>
      </c>
      <c r="H10" s="28">
        <v>5</v>
      </c>
      <c r="I10" s="29">
        <v>1</v>
      </c>
    </row>
    <row r="11" spans="1:9" s="1" customFormat="1" x14ac:dyDescent="0.25">
      <c r="A11" s="3" t="s">
        <v>38</v>
      </c>
      <c r="B11" s="24">
        <v>10</v>
      </c>
      <c r="C11" s="25">
        <v>5</v>
      </c>
      <c r="D11" s="24">
        <v>1</v>
      </c>
      <c r="E11" s="25"/>
      <c r="F11" s="26">
        <v>1</v>
      </c>
      <c r="G11" s="27"/>
      <c r="H11" s="28">
        <v>1</v>
      </c>
      <c r="I11" s="29"/>
    </row>
    <row r="12" spans="1:9" x14ac:dyDescent="0.25">
      <c r="A12" s="3" t="s">
        <v>40</v>
      </c>
      <c r="B12" s="30">
        <v>2</v>
      </c>
      <c r="C12" s="31">
        <v>1</v>
      </c>
      <c r="D12" s="30"/>
      <c r="E12" s="31"/>
      <c r="F12" s="32">
        <v>1</v>
      </c>
      <c r="G12" s="33"/>
      <c r="H12" s="34"/>
      <c r="I12" s="35"/>
    </row>
    <row r="13" spans="1:9" x14ac:dyDescent="0.25">
      <c r="A13" s="3" t="s">
        <v>37</v>
      </c>
      <c r="B13" s="30"/>
      <c r="C13" s="31">
        <v>1</v>
      </c>
      <c r="D13" s="30">
        <v>1</v>
      </c>
      <c r="E13" s="31"/>
      <c r="F13" s="32"/>
      <c r="G13" s="33">
        <v>1</v>
      </c>
      <c r="H13" s="34"/>
      <c r="I13" s="35">
        <v>1</v>
      </c>
    </row>
    <row r="14" spans="1:9" x14ac:dyDescent="0.25">
      <c r="A14" s="3" t="s">
        <v>39</v>
      </c>
      <c r="B14" s="30">
        <v>6</v>
      </c>
      <c r="C14" s="31"/>
      <c r="D14" s="30"/>
      <c r="E14" s="31"/>
      <c r="F14" s="32"/>
      <c r="G14" s="33"/>
      <c r="H14" s="34"/>
      <c r="I14" s="35"/>
    </row>
    <row r="15" spans="1:9" x14ac:dyDescent="0.25">
      <c r="A15" s="3" t="s">
        <v>36</v>
      </c>
      <c r="B15" s="30">
        <v>14</v>
      </c>
      <c r="C15" s="31">
        <v>8</v>
      </c>
      <c r="D15" s="30"/>
      <c r="E15" s="31"/>
      <c r="F15" s="32">
        <v>1</v>
      </c>
      <c r="G15" s="33"/>
      <c r="H15" s="34">
        <v>1</v>
      </c>
      <c r="I15" s="35"/>
    </row>
    <row r="16" spans="1:9" x14ac:dyDescent="0.25">
      <c r="A16" s="3" t="s">
        <v>49</v>
      </c>
      <c r="B16" s="30">
        <v>1</v>
      </c>
      <c r="C16" s="31">
        <v>19</v>
      </c>
      <c r="D16" s="30"/>
      <c r="E16" s="31"/>
      <c r="F16" s="32">
        <v>2</v>
      </c>
      <c r="G16" s="33">
        <v>1</v>
      </c>
      <c r="H16" s="34">
        <v>1</v>
      </c>
      <c r="I16" s="35">
        <v>1</v>
      </c>
    </row>
    <row r="17" spans="1:9" x14ac:dyDescent="0.25">
      <c r="A17" s="3" t="s">
        <v>41</v>
      </c>
      <c r="B17" s="30"/>
      <c r="C17" s="31"/>
      <c r="D17" s="30">
        <v>1</v>
      </c>
      <c r="E17" s="31"/>
      <c r="F17" s="32">
        <v>1</v>
      </c>
      <c r="G17" s="33">
        <v>2</v>
      </c>
      <c r="H17" s="34"/>
      <c r="I17" s="35"/>
    </row>
    <row r="18" spans="1:9" x14ac:dyDescent="0.25">
      <c r="A18" s="3" t="s">
        <v>42</v>
      </c>
      <c r="B18" s="30">
        <v>17</v>
      </c>
      <c r="C18" s="31">
        <v>5</v>
      </c>
      <c r="D18" s="30"/>
      <c r="E18" s="31"/>
      <c r="F18" s="32">
        <v>1</v>
      </c>
      <c r="G18" s="33"/>
      <c r="H18" s="34"/>
      <c r="I18" s="35"/>
    </row>
    <row r="19" spans="1:9" x14ac:dyDescent="0.25">
      <c r="A19" s="3" t="s">
        <v>50</v>
      </c>
      <c r="B19" s="30">
        <v>1</v>
      </c>
      <c r="C19" s="31">
        <v>1</v>
      </c>
      <c r="D19" s="30"/>
      <c r="E19" s="31"/>
      <c r="F19" s="32">
        <v>1</v>
      </c>
      <c r="G19" s="33"/>
      <c r="H19" s="34"/>
      <c r="I19" s="35"/>
    </row>
    <row r="20" spans="1:9" x14ac:dyDescent="0.25">
      <c r="A20" s="3" t="s">
        <v>51</v>
      </c>
      <c r="B20" s="30"/>
      <c r="C20" s="31"/>
      <c r="D20" s="30"/>
      <c r="E20" s="31">
        <v>1</v>
      </c>
      <c r="F20" s="32"/>
      <c r="G20" s="33"/>
      <c r="H20" s="34"/>
      <c r="I20" s="35"/>
    </row>
    <row r="21" spans="1:9" x14ac:dyDescent="0.25">
      <c r="A21" s="3" t="s">
        <v>52</v>
      </c>
      <c r="B21" s="30">
        <v>1</v>
      </c>
      <c r="C21" s="31">
        <v>2</v>
      </c>
      <c r="D21" s="30"/>
      <c r="E21" s="31"/>
      <c r="F21" s="32">
        <v>2</v>
      </c>
      <c r="G21" s="33"/>
      <c r="H21" s="34"/>
      <c r="I21" s="35"/>
    </row>
    <row r="22" spans="1:9" x14ac:dyDescent="0.25">
      <c r="A22" s="3" t="s">
        <v>53</v>
      </c>
      <c r="B22" s="30">
        <v>2</v>
      </c>
      <c r="C22" s="31">
        <v>2</v>
      </c>
      <c r="D22" s="30">
        <v>1</v>
      </c>
      <c r="E22" s="31"/>
      <c r="F22" s="32">
        <v>1</v>
      </c>
      <c r="G22" s="33"/>
      <c r="H22" s="34"/>
      <c r="I22" s="35"/>
    </row>
    <row r="23" spans="1:9" x14ac:dyDescent="0.25">
      <c r="A23" s="3" t="s">
        <v>26</v>
      </c>
      <c r="B23" s="16">
        <f>+SUM(B3:B21)</f>
        <v>62</v>
      </c>
      <c r="C23" s="16">
        <f t="shared" ref="C23:I23" si="0">+SUM(C3:C21)</f>
        <v>55</v>
      </c>
      <c r="D23" s="16">
        <f t="shared" si="0"/>
        <v>9</v>
      </c>
      <c r="E23" s="16">
        <f t="shared" si="0"/>
        <v>3</v>
      </c>
      <c r="F23" s="16">
        <f t="shared" si="0"/>
        <v>17</v>
      </c>
      <c r="G23" s="16">
        <f t="shared" si="0"/>
        <v>8</v>
      </c>
      <c r="H23" s="16">
        <f t="shared" si="0"/>
        <v>8</v>
      </c>
      <c r="I23" s="16">
        <f t="shared" si="0"/>
        <v>4</v>
      </c>
    </row>
    <row r="24" spans="1:9" x14ac:dyDescent="0.25">
      <c r="A24" s="43" t="s">
        <v>28</v>
      </c>
    </row>
    <row r="25" spans="1:9" x14ac:dyDescent="0.25">
      <c r="A25" s="43"/>
    </row>
    <row r="26" spans="1:9" x14ac:dyDescent="0.25">
      <c r="A26" s="43"/>
    </row>
    <row r="27" spans="1:9" x14ac:dyDescent="0.25">
      <c r="A27" s="43"/>
    </row>
    <row r="28" spans="1:9" x14ac:dyDescent="0.25">
      <c r="A28" s="43"/>
    </row>
    <row r="29" spans="1:9" x14ac:dyDescent="0.25">
      <c r="A29" s="43"/>
    </row>
    <row r="30" spans="1:9" x14ac:dyDescent="0.25">
      <c r="A30" s="43"/>
    </row>
    <row r="31" spans="1:9" x14ac:dyDescent="0.25">
      <c r="A31" s="43"/>
    </row>
    <row r="32" spans="1:9" x14ac:dyDescent="0.25">
      <c r="A32" s="43"/>
    </row>
    <row r="33" spans="1:9" x14ac:dyDescent="0.25">
      <c r="A33" s="43"/>
    </row>
    <row r="34" spans="1:9" x14ac:dyDescent="0.25">
      <c r="B34" s="44" t="s">
        <v>57</v>
      </c>
      <c r="C34" s="44" t="s">
        <v>55</v>
      </c>
      <c r="D34" s="44" t="s">
        <v>61</v>
      </c>
      <c r="E34" s="44" t="s">
        <v>56</v>
      </c>
      <c r="F34" s="44" t="s">
        <v>60</v>
      </c>
      <c r="G34" s="44" t="s">
        <v>62</v>
      </c>
      <c r="H34" s="44" t="s">
        <v>58</v>
      </c>
      <c r="I34" s="44" t="s">
        <v>59</v>
      </c>
    </row>
    <row r="35" spans="1:9" x14ac:dyDescent="0.25">
      <c r="B35" s="44"/>
      <c r="C35" s="44"/>
      <c r="D35" s="44"/>
      <c r="E35" s="44"/>
      <c r="F35" s="44"/>
      <c r="G35" s="44"/>
      <c r="H35" s="44"/>
      <c r="I35" s="44"/>
    </row>
    <row r="36" spans="1:9" x14ac:dyDescent="0.25">
      <c r="B36" s="44"/>
      <c r="C36" s="44"/>
      <c r="D36" s="44"/>
      <c r="E36" s="44"/>
      <c r="F36" s="44"/>
      <c r="G36" s="44"/>
      <c r="H36" s="44"/>
      <c r="I36" s="44"/>
    </row>
    <row r="37" spans="1:9" x14ac:dyDescent="0.25">
      <c r="B37" s="44"/>
      <c r="C37" s="44"/>
      <c r="D37" s="44"/>
      <c r="E37" s="44"/>
      <c r="F37" s="44"/>
      <c r="G37" s="44"/>
      <c r="H37" s="44"/>
      <c r="I37" s="44"/>
    </row>
    <row r="38" spans="1:9" x14ac:dyDescent="0.25">
      <c r="B38" s="44"/>
      <c r="C38" s="44"/>
      <c r="D38" s="44"/>
      <c r="E38" s="44"/>
      <c r="F38" s="44"/>
      <c r="G38" s="44"/>
      <c r="H38" s="44"/>
      <c r="I38" s="44"/>
    </row>
  </sheetData>
  <mergeCells count="10">
    <mergeCell ref="B1:I1"/>
    <mergeCell ref="A24:A33"/>
    <mergeCell ref="C34:C38"/>
    <mergeCell ref="D34:D38"/>
    <mergeCell ref="E34:E38"/>
    <mergeCell ref="F34:F38"/>
    <mergeCell ref="G34:G38"/>
    <mergeCell ref="H34:H38"/>
    <mergeCell ref="I34:I38"/>
    <mergeCell ref="B34:B38"/>
  </mergeCells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Megacentro</vt:lpstr>
      <vt:lpstr>Cuba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MACCOORMTO2</dc:creator>
  <cp:lastModifiedBy>MACLMANTENIMIENTO</cp:lastModifiedBy>
  <cp:lastPrinted>2021-01-12T21:54:40Z</cp:lastPrinted>
  <dcterms:created xsi:type="dcterms:W3CDTF">2021-01-12T16:54:50Z</dcterms:created>
  <dcterms:modified xsi:type="dcterms:W3CDTF">2021-02-08T18:34:02Z</dcterms:modified>
</cp:coreProperties>
</file>